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9" i="28" l="1"/>
  <c r="U18" i="28"/>
  <c r="U22" i="28" l="1"/>
  <c r="U21" i="28" l="1"/>
  <c r="N14" i="30" l="1"/>
  <c r="U23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<sst xmlns="http://schemas.openxmlformats.org/spreadsheetml/2006/main" count="213" uniqueCount="107">
  <si>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</si>
  <si>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</si>
  <si>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</si>
  <si>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</si>
  <si>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</si>
  <si>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</si>
  <si>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</si>
  <si>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</si>
  <si>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</si>
  <si>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</si>
  <si>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</si>
  <si>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</si>
  <si>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</si>
  <si>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</si>
  <si>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</si>
  <si>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</si>
  <si>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</si>
  <si>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</si>
  <si>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</si>
  <si>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</si>
  <si>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</si>
  <si>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</si>
  <si>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</si>
  <si>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</si>
  <si>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</si>
  <si>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</si>
  <si>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</si>
  <si>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</si>
  <si>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</si>
  <si>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</si>
  <si>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</si>
  <si>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</si>
  <si>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</si>
  <si>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</si>
  <si>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</si>
  <si>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</si>
  <si>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</si>
  <si>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</si>
  <si>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</si>
  <si>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</si>
  <si>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</si>
  <si>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</si>
  <si>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</si>
  <si>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</si>
  <si>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</si>
  <si>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</si>
  <si>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</si>
  <si>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</si>
  <si>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</si>
  <si>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</si>
  <si>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</si>
  <si>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</si>
  <si>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</si>
  <si>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</si>
  <si>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</si>
  <si>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</si>
  <si>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</si>
  <si>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</si>
  <si>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</si>
  <si>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</si>
  <si>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</si>
  <si>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</si>
  <si>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</si>
  <si>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</si>
  <si>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</si>
  <si>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</si>
  <si>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</si>
  <si>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</si>
  <si>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</si>
  <si>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</si>
  <si>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</si>
  <si>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</si>
  <si>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</si>
  <si>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</si>
  <si>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</si>
  <si>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</si>
  <si>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</si>
  <si>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</si>
  <si>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</si>
  <si>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</si>
  <si>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</si>
  <si>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</si>
  <si>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</si>
  <si>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</si>
  <si>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</si>
  <si>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</si>
  <si>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</si>
  <si>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Б2-02-1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</si>
  <si>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</si>
  <si>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</si>
  <si>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</si>
  <si>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</si>
  <si>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0,4</t>
  </si>
  <si>
    <t>КЛ-0,4кВ</t>
  </si>
  <si>
    <t>ГНБ в 2 трубы, Ду160мм</t>
  </si>
  <si>
    <t>К3-05-1</t>
  </si>
  <si>
    <t>П6-06</t>
  </si>
  <si>
    <t>Электроснабжение ЭПУ потребителей в соответствии с договором на ТП № 2-38-23-0425 г. Краснодар</t>
  </si>
  <si>
    <t> K_N_Кд_23_ТП_7677</t>
  </si>
  <si>
    <t>УНЦ КЛ 0,4 кВ</t>
  </si>
  <si>
    <t>2026</t>
  </si>
  <si>
    <t>1.1.1.2.</t>
  </si>
  <si>
    <t>Электроснабжение ЭПУ потребителей в соответствии с договором на ТП № 4-38-23-3985</t>
  </si>
  <si>
    <t>K_Кд_23_ЛК150_014472</t>
  </si>
  <si>
    <t>АВБбШнг-1 4х150 мм</t>
  </si>
  <si>
    <t>0,199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</si>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</sst>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5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zoomScale="70" zoomScaleNormal="70" zoomScaleSheetLayoutView="70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6" t="s">
        <v>77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8" t="s">
        <v>79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5" t="s">
        <v>80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7" t="s">
        <v>78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5" t="s">
        <v>106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8" t="s">
        <v>21</v>
      </c>
      <c r="C15" s="128" t="s">
        <v>11</v>
      </c>
      <c r="D15" s="128" t="s">
        <v>10</v>
      </c>
      <c r="E15" s="128" t="s">
        <v>15</v>
      </c>
      <c r="F15" s="129" t="s">
        <v>18</v>
      </c>
      <c r="G15" s="126" t="s">
        <v>47</v>
      </c>
      <c r="H15" s="133" t="s">
        <v>39</v>
      </c>
      <c r="I15" s="134" t="s">
        <v>38</v>
      </c>
      <c r="J15" s="130" t="s">
        <v>9</v>
      </c>
      <c r="K15" s="131"/>
      <c r="L15" s="131"/>
      <c r="M15" s="132"/>
      <c r="N15" s="131"/>
      <c r="O15" s="125" t="s">
        <v>4</v>
      </c>
      <c r="P15" s="125"/>
      <c r="Q15" s="125"/>
      <c r="R15" s="125"/>
      <c r="S15" s="125"/>
      <c r="T15" s="125"/>
      <c r="U15" s="125"/>
      <c r="V15" s="125" t="s">
        <v>14</v>
      </c>
    </row>
    <row r="16" spans="1:34" s="17" customFormat="1" ht="78.75" x14ac:dyDescent="0.25">
      <c r="A16" s="8"/>
      <c r="B16" s="127"/>
      <c r="C16" s="127"/>
      <c r="D16" s="127"/>
      <c r="E16" s="127"/>
      <c r="F16" s="129"/>
      <c r="G16" s="127"/>
      <c r="H16" s="127"/>
      <c r="I16" s="12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68.25" customHeight="1" x14ac:dyDescent="0.25">
      <c r="B18" s="150" t="s">
        <v>101</v>
      </c>
      <c r="C18" s="151" t="s">
        <v>102</v>
      </c>
      <c r="D18" s="152" t="s">
        <v>103</v>
      </c>
      <c r="E18" s="113" t="s">
        <v>82</v>
      </c>
      <c r="F18" s="103" t="s">
        <v>93</v>
      </c>
      <c r="G18" s="104"/>
      <c r="H18" s="104"/>
      <c r="I18" s="104" t="s">
        <v>100</v>
      </c>
      <c r="J18" s="103" t="s">
        <v>92</v>
      </c>
      <c r="K18" s="104" t="s">
        <v>81</v>
      </c>
      <c r="L18" s="104"/>
      <c r="M18" s="104"/>
      <c r="N18" s="114" t="s">
        <v>58</v>
      </c>
      <c r="O18" s="104" t="s">
        <v>57</v>
      </c>
      <c r="P18" s="104" t="s">
        <v>105</v>
      </c>
      <c r="Q18" s="114" t="s">
        <v>59</v>
      </c>
      <c r="R18" s="114" t="s">
        <v>87</v>
      </c>
      <c r="S18" s="115">
        <v>2836.51</v>
      </c>
      <c r="T18" s="115">
        <v>0.83</v>
      </c>
      <c r="U18" s="115">
        <f>O18*P18*S18*T18</f>
        <v>468.50635670000003</v>
      </c>
      <c r="V18" s="104" t="s">
        <v>7</v>
      </c>
    </row>
    <row r="19" spans="2:22" s="111" customFormat="1" ht="66" customHeight="1" x14ac:dyDescent="0.25">
      <c r="B19" s="150" t="s">
        <v>101</v>
      </c>
      <c r="C19" s="151" t="s">
        <v>102</v>
      </c>
      <c r="D19" s="152" t="s">
        <v>103</v>
      </c>
      <c r="E19" s="107" t="s">
        <v>99</v>
      </c>
      <c r="F19" s="103" t="s">
        <v>93</v>
      </c>
      <c r="G19" s="104"/>
      <c r="H19" s="104"/>
      <c r="I19" s="104" t="s">
        <v>100</v>
      </c>
      <c r="J19" s="103" t="s">
        <v>92</v>
      </c>
      <c r="K19" s="104" t="s">
        <v>104</v>
      </c>
      <c r="L19" s="104"/>
      <c r="M19" s="104"/>
      <c r="N19" s="114" t="s">
        <v>58</v>
      </c>
      <c r="O19" s="104" t="s">
        <v>57</v>
      </c>
      <c r="P19" s="104" t="s">
        <v>105</v>
      </c>
      <c r="Q19" s="114" t="s">
        <v>83</v>
      </c>
      <c r="R19" s="109" t="s">
        <v>95</v>
      </c>
      <c r="S19" s="112">
        <v>736.89</v>
      </c>
      <c r="T19" s="115">
        <v>0.83</v>
      </c>
      <c r="U19" s="115">
        <f t="shared" ref="U19" si="0">O19*P19*S19*T19</f>
        <v>121.71212129999999</v>
      </c>
      <c r="V19" s="104" t="s">
        <v>7</v>
      </c>
    </row>
    <row r="20" spans="2:22" s="111" customFormat="1" ht="66" customHeight="1" x14ac:dyDescent="0.25">
      <c r="B20" s="150" t="s">
        <v>101</v>
      </c>
      <c r="C20" s="151" t="s">
        <v>102</v>
      </c>
      <c r="D20" s="152" t="s">
        <v>103</v>
      </c>
      <c r="E20" s="113" t="s">
        <v>88</v>
      </c>
      <c r="F20" s="103" t="s">
        <v>93</v>
      </c>
      <c r="G20" s="104"/>
      <c r="H20" s="104"/>
      <c r="I20" s="104" t="s">
        <v>100</v>
      </c>
      <c r="J20" s="103" t="s">
        <v>92</v>
      </c>
      <c r="K20" s="104" t="s">
        <v>94</v>
      </c>
      <c r="L20" s="104"/>
      <c r="M20" s="104"/>
      <c r="N20" s="114" t="s">
        <v>58</v>
      </c>
      <c r="O20" s="104" t="s">
        <v>57</v>
      </c>
      <c r="P20" s="104" t="s">
        <v>105</v>
      </c>
      <c r="Q20" s="114" t="s">
        <v>83</v>
      </c>
      <c r="R20" s="109" t="s">
        <v>89</v>
      </c>
      <c r="S20" s="112">
        <v>56445.5</v>
      </c>
      <c r="T20" s="115">
        <v>0.83</v>
      </c>
      <c r="U20" s="115">
        <f t="shared" ref="U20" si="1">O20*P20*S20*T20</f>
        <v>9323.1032350000005</v>
      </c>
      <c r="V20" s="104" t="s">
        <v>7</v>
      </c>
    </row>
    <row r="21" spans="2:22" s="111" customFormat="1" ht="66" customHeight="1" x14ac:dyDescent="0.25">
      <c r="B21" s="150" t="s">
        <v>101</v>
      </c>
      <c r="C21" s="151" t="s">
        <v>102</v>
      </c>
      <c r="D21" s="152" t="s">
        <v>103</v>
      </c>
      <c r="E21" s="113" t="s">
        <v>84</v>
      </c>
      <c r="F21" s="103" t="s">
        <v>93</v>
      </c>
      <c r="G21" s="104"/>
      <c r="H21" s="104"/>
      <c r="I21" s="104" t="s">
        <v>100</v>
      </c>
      <c r="J21" s="103" t="s">
        <v>92</v>
      </c>
      <c r="K21" s="104" t="s">
        <v>90</v>
      </c>
      <c r="L21" s="104"/>
      <c r="M21" s="104"/>
      <c r="N21" s="114" t="s">
        <v>58</v>
      </c>
      <c r="O21" s="104" t="s">
        <v>57</v>
      </c>
      <c r="P21" s="104" t="s">
        <v>57</v>
      </c>
      <c r="Q21" s="114" t="s">
        <v>59</v>
      </c>
      <c r="R21" s="109" t="s">
        <v>96</v>
      </c>
      <c r="S21" s="112">
        <v>425.5</v>
      </c>
      <c r="T21" s="115">
        <v>0.83</v>
      </c>
      <c r="U21" s="115">
        <f t="shared" ref="U21" si="2">O21*P21*S21*T21</f>
        <v>353.16499999999996</v>
      </c>
      <c r="V21" s="104" t="s">
        <v>7</v>
      </c>
    </row>
    <row r="22" spans="2:22" s="111" customFormat="1" ht="69" customHeight="1" x14ac:dyDescent="0.25">
      <c r="B22" s="150" t="s">
        <v>101</v>
      </c>
      <c r="C22" s="151" t="s">
        <v>102</v>
      </c>
      <c r="D22" s="152" t="s">
        <v>103</v>
      </c>
      <c r="E22" s="116" t="s">
        <v>84</v>
      </c>
      <c r="F22" s="103" t="s">
        <v>93</v>
      </c>
      <c r="G22" s="103"/>
      <c r="H22" s="103"/>
      <c r="I22" s="103" t="s">
        <v>100</v>
      </c>
      <c r="J22" s="103" t="s">
        <v>92</v>
      </c>
      <c r="K22" s="103" t="s">
        <v>85</v>
      </c>
      <c r="L22" s="103"/>
      <c r="M22" s="103"/>
      <c r="N22" s="108" t="s">
        <v>58</v>
      </c>
      <c r="O22" s="103" t="s">
        <v>57</v>
      </c>
      <c r="P22" s="103" t="s">
        <v>57</v>
      </c>
      <c r="Q22" s="114" t="s">
        <v>59</v>
      </c>
      <c r="R22" s="114" t="s">
        <v>86</v>
      </c>
      <c r="S22" s="115">
        <v>866.6</v>
      </c>
      <c r="T22" s="115">
        <v>0.83</v>
      </c>
      <c r="U22" s="110">
        <f>T22*S22*P22*O22</f>
        <v>719.27800000000002</v>
      </c>
      <c r="V22" s="103" t="s">
        <v>7</v>
      </c>
    </row>
    <row r="23" spans="2:22" s="124" customFormat="1" ht="31.5" x14ac:dyDescent="0.25">
      <c r="B23" s="117"/>
      <c r="C23" s="118"/>
      <c r="D23" s="119"/>
      <c r="E23" s="120" t="s">
        <v>25</v>
      </c>
      <c r="F23" s="121" t="s">
        <v>7</v>
      </c>
      <c r="G23" s="121" t="s">
        <v>7</v>
      </c>
      <c r="H23" s="121" t="s">
        <v>7</v>
      </c>
      <c r="I23" s="121" t="s">
        <v>7</v>
      </c>
      <c r="J23" s="121" t="s">
        <v>7</v>
      </c>
      <c r="K23" s="121" t="s">
        <v>7</v>
      </c>
      <c r="L23" s="121" t="s">
        <v>7</v>
      </c>
      <c r="M23" s="121" t="s">
        <v>7</v>
      </c>
      <c r="N23" s="121" t="s">
        <v>7</v>
      </c>
      <c r="O23" s="121" t="s">
        <v>7</v>
      </c>
      <c r="P23" s="121" t="s">
        <v>7</v>
      </c>
      <c r="Q23" s="121" t="s">
        <v>7</v>
      </c>
      <c r="R23" s="121" t="s">
        <v>7</v>
      </c>
      <c r="S23" s="121" t="s">
        <v>7</v>
      </c>
      <c r="T23" s="122" t="s">
        <v>7</v>
      </c>
      <c r="U23" s="123">
        <f>SUM(U18:U22)</f>
        <v>10985.764713000002</v>
      </c>
      <c r="V23" s="122" t="s">
        <v>7</v>
      </c>
    </row>
    <row r="24" spans="2:22" s="6" customFormat="1" ht="2.25" customHeight="1" x14ac:dyDescent="0.25">
      <c r="B24" s="83"/>
      <c r="C24" s="97"/>
      <c r="D24" s="98"/>
      <c r="E24" s="59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101"/>
      <c r="S24" s="102"/>
      <c r="T24" s="66"/>
      <c r="U24" s="66"/>
      <c r="V24" s="65"/>
    </row>
    <row r="25" spans="2:22" s="56" customFormat="1" ht="2.25" hidden="1" customHeight="1" x14ac:dyDescent="0.25">
      <c r="B25" s="83"/>
      <c r="C25" s="97"/>
      <c r="D25" s="98"/>
      <c r="E25" s="100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101"/>
      <c r="S25" s="102"/>
      <c r="T25" s="66"/>
      <c r="U25" s="66"/>
      <c r="V25" s="65"/>
    </row>
    <row r="26" spans="2:22" ht="50.25" hidden="1" customHeight="1" x14ac:dyDescent="0.25">
      <c r="B26" s="83"/>
      <c r="C26" s="97"/>
      <c r="D26" s="98"/>
      <c r="E26" s="99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101"/>
      <c r="S26" s="102"/>
      <c r="T26" s="66"/>
      <c r="U26" s="66"/>
      <c r="V26" s="65"/>
    </row>
    <row r="27" spans="2:22" hidden="1" x14ac:dyDescent="0.25">
      <c r="B27" s="83"/>
      <c r="C27" s="87"/>
      <c r="D27" s="84"/>
      <c r="E27" s="64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96"/>
      <c r="S27" s="66"/>
      <c r="T27" s="66"/>
      <c r="U27" s="66"/>
      <c r="V27" s="65"/>
    </row>
    <row r="28" spans="2:22" hidden="1" x14ac:dyDescent="0.25">
      <c r="B28" s="83"/>
      <c r="C28" s="87"/>
      <c r="D28" s="84"/>
      <c r="E28" s="64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96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95"/>
      <c r="V29" s="19"/>
    </row>
    <row r="30" spans="2:22" hidden="1" x14ac:dyDescent="0.25">
      <c r="B30" s="83"/>
      <c r="C30" s="97"/>
      <c r="D30" s="98"/>
      <c r="E30" s="5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idden="1" x14ac:dyDescent="0.25">
      <c r="B31" s="83"/>
      <c r="C31" s="97"/>
      <c r="D31" s="98"/>
      <c r="E31" s="100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97"/>
      <c r="D32" s="98"/>
      <c r="E32" s="9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5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5"/>
      <c r="V36" s="19"/>
    </row>
    <row r="37" spans="2:22" hidden="1" x14ac:dyDescent="0.25">
      <c r="B37" s="83"/>
      <c r="C37" s="97"/>
      <c r="D37" s="98"/>
      <c r="E37" s="5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97"/>
      <c r="D38" s="98"/>
      <c r="E38" s="100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97"/>
      <c r="D39" s="98"/>
      <c r="E39" s="99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87"/>
      <c r="D40" s="84"/>
      <c r="E40" s="64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96"/>
      <c r="S40" s="66"/>
      <c r="T40" s="66"/>
      <c r="U40" s="66"/>
      <c r="V40" s="65"/>
    </row>
    <row r="41" spans="2:22" hidden="1" x14ac:dyDescent="0.25">
      <c r="B41" s="83"/>
      <c r="C41" s="87"/>
      <c r="D41" s="84"/>
      <c r="E41" s="64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96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5"/>
      <c r="V42" s="19"/>
    </row>
    <row r="43" spans="2:22" hidden="1" x14ac:dyDescent="0.25">
      <c r="B43" s="83"/>
      <c r="C43" s="97"/>
      <c r="D43" s="98"/>
      <c r="E43" s="5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100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9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5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5"/>
      <c r="V49" s="19"/>
    </row>
    <row r="50" spans="2:22" hidden="1" x14ac:dyDescent="0.25">
      <c r="B50" s="83"/>
      <c r="C50" s="97"/>
      <c r="D50" s="98"/>
      <c r="E50" s="5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97"/>
      <c r="D51" s="98"/>
      <c r="E51" s="100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97"/>
      <c r="D52" s="98"/>
      <c r="E52" s="99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87"/>
      <c r="D53" s="84"/>
      <c r="E53" s="64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96"/>
      <c r="S53" s="66"/>
      <c r="T53" s="66"/>
      <c r="U53" s="66"/>
      <c r="V53" s="65"/>
    </row>
    <row r="54" spans="2:22" hidden="1" x14ac:dyDescent="0.25">
      <c r="B54" s="83"/>
      <c r="C54" s="87"/>
      <c r="D54" s="84"/>
      <c r="E54" s="64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96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5"/>
      <c r="V55" s="19"/>
    </row>
    <row r="56" spans="2:22" hidden="1" x14ac:dyDescent="0.25">
      <c r="B56" s="83"/>
      <c r="C56" s="97"/>
      <c r="D56" s="98"/>
      <c r="E56" s="5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100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9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5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5"/>
      <c r="V62" s="19"/>
    </row>
    <row r="63" spans="2:22" hidden="1" x14ac:dyDescent="0.25">
      <c r="B63" s="83"/>
      <c r="C63" s="97"/>
      <c r="D63" s="98"/>
      <c r="E63" s="5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97"/>
      <c r="D64" s="98"/>
      <c r="E64" s="100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97"/>
      <c r="D65" s="98"/>
      <c r="E65" s="99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87"/>
      <c r="D66" s="84"/>
      <c r="E66" s="64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96"/>
      <c r="S66" s="66"/>
      <c r="T66" s="66"/>
      <c r="U66" s="66"/>
      <c r="V66" s="65"/>
    </row>
    <row r="67" spans="2:22" hidden="1" x14ac:dyDescent="0.25">
      <c r="B67" s="83"/>
      <c r="C67" s="87"/>
      <c r="D67" s="84"/>
      <c r="E67" s="64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96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5"/>
      <c r="V68" s="19"/>
    </row>
    <row r="69" spans="2:22" hidden="1" x14ac:dyDescent="0.25">
      <c r="B69" s="83"/>
      <c r="C69" s="97"/>
      <c r="D69" s="98"/>
      <c r="E69" s="5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100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9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5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7">
    <cfRule type="duplicateValues" dxfId="167" priority="291"/>
    <cfRule type="duplicateValues" dxfId="166" priority="292"/>
  </conditionalFormatting>
  <conditionalFormatting sqref="D27">
    <cfRule type="duplicateValues" dxfId="165" priority="293"/>
  </conditionalFormatting>
  <conditionalFormatting sqref="D28">
    <cfRule type="duplicateValues" dxfId="164" priority="294"/>
    <cfRule type="duplicateValues" dxfId="163" priority="295"/>
  </conditionalFormatting>
  <conditionalFormatting sqref="D28">
    <cfRule type="duplicateValues" dxfId="162" priority="296"/>
  </conditionalFormatting>
  <conditionalFormatting sqref="D24">
    <cfRule type="duplicateValues" dxfId="161" priority="287"/>
    <cfRule type="duplicateValues" dxfId="160" priority="288"/>
    <cfRule type="duplicateValues" dxfId="159" priority="289"/>
    <cfRule type="duplicateValues" dxfId="158" priority="290"/>
  </conditionalFormatting>
  <conditionalFormatting sqref="D25">
    <cfRule type="duplicateValues" dxfId="157" priority="283"/>
    <cfRule type="duplicateValues" dxfId="156" priority="284"/>
    <cfRule type="duplicateValues" dxfId="155" priority="285"/>
    <cfRule type="duplicateValues" dxfId="154" priority="286"/>
  </conditionalFormatting>
  <conditionalFormatting sqref="D26">
    <cfRule type="duplicateValues" dxfId="153" priority="279"/>
    <cfRule type="duplicateValues" dxfId="152" priority="280"/>
    <cfRule type="duplicateValues" dxfId="151" priority="281"/>
    <cfRule type="duplicateValues" dxfId="150" priority="282"/>
  </conditionalFormatting>
  <conditionalFormatting sqref="D33">
    <cfRule type="duplicateValues" dxfId="149" priority="273"/>
    <cfRule type="duplicateValues" dxfId="148" priority="274"/>
  </conditionalFormatting>
  <conditionalFormatting sqref="D33">
    <cfRule type="duplicateValues" dxfId="147" priority="275"/>
  </conditionalFormatting>
  <conditionalFormatting sqref="D34">
    <cfRule type="duplicateValues" dxfId="146" priority="276"/>
    <cfRule type="duplicateValues" dxfId="145" priority="277"/>
  </conditionalFormatting>
  <conditionalFormatting sqref="D34">
    <cfRule type="duplicateValues" dxfId="144" priority="278"/>
  </conditionalFormatting>
  <conditionalFormatting sqref="D30">
    <cfRule type="duplicateValues" dxfId="143" priority="269"/>
    <cfRule type="duplicateValues" dxfId="142" priority="270"/>
    <cfRule type="duplicateValues" dxfId="141" priority="271"/>
    <cfRule type="duplicateValues" dxfId="140" priority="272"/>
  </conditionalFormatting>
  <conditionalFormatting sqref="D31">
    <cfRule type="duplicateValues" dxfId="139" priority="265"/>
    <cfRule type="duplicateValues" dxfId="138" priority="266"/>
    <cfRule type="duplicateValues" dxfId="137" priority="267"/>
    <cfRule type="duplicateValues" dxfId="136" priority="268"/>
  </conditionalFormatting>
  <conditionalFormatting sqref="D32">
    <cfRule type="duplicateValues" dxfId="135" priority="261"/>
    <cfRule type="duplicateValues" dxfId="134" priority="262"/>
    <cfRule type="duplicateValues" dxfId="133" priority="263"/>
    <cfRule type="duplicateValues" dxfId="132" priority="264"/>
  </conditionalFormatting>
  <conditionalFormatting sqref="D40">
    <cfRule type="duplicateValues" dxfId="131" priority="255"/>
    <cfRule type="duplicateValues" dxfId="130" priority="256"/>
  </conditionalFormatting>
  <conditionalFormatting sqref="D40">
    <cfRule type="duplicateValues" dxfId="129" priority="257"/>
  </conditionalFormatting>
  <conditionalFormatting sqref="D41">
    <cfRule type="duplicateValues" dxfId="128" priority="258"/>
    <cfRule type="duplicateValues" dxfId="127" priority="259"/>
  </conditionalFormatting>
  <conditionalFormatting sqref="D41">
    <cfRule type="duplicateValues" dxfId="126" priority="260"/>
  </conditionalFormatting>
  <conditionalFormatting sqref="D37">
    <cfRule type="duplicateValues" dxfId="125" priority="251"/>
    <cfRule type="duplicateValues" dxfId="124" priority="252"/>
    <cfRule type="duplicateValues" dxfId="123" priority="253"/>
    <cfRule type="duplicateValues" dxfId="122" priority="254"/>
  </conditionalFormatting>
  <conditionalFormatting sqref="D38">
    <cfRule type="duplicateValues" dxfId="121" priority="247"/>
    <cfRule type="duplicateValues" dxfId="120" priority="248"/>
    <cfRule type="duplicateValues" dxfId="119" priority="249"/>
    <cfRule type="duplicateValues" dxfId="118" priority="250"/>
  </conditionalFormatting>
  <conditionalFormatting sqref="D39">
    <cfRule type="duplicateValues" dxfId="117" priority="243"/>
    <cfRule type="duplicateValues" dxfId="116" priority="244"/>
    <cfRule type="duplicateValues" dxfId="115" priority="245"/>
    <cfRule type="duplicateValues" dxfId="114" priority="246"/>
  </conditionalFormatting>
  <conditionalFormatting sqref="D46">
    <cfRule type="duplicateValues" dxfId="113" priority="237"/>
    <cfRule type="duplicateValues" dxfId="112" priority="238"/>
  </conditionalFormatting>
  <conditionalFormatting sqref="D46">
    <cfRule type="duplicateValues" dxfId="111" priority="239"/>
  </conditionalFormatting>
  <conditionalFormatting sqref="D47">
    <cfRule type="duplicateValues" dxfId="110" priority="240"/>
    <cfRule type="duplicateValues" dxfId="109" priority="241"/>
  </conditionalFormatting>
  <conditionalFormatting sqref="D47">
    <cfRule type="duplicateValues" dxfId="108" priority="242"/>
  </conditionalFormatting>
  <conditionalFormatting sqref="D43">
    <cfRule type="duplicateValues" dxfId="107" priority="233"/>
    <cfRule type="duplicateValues" dxfId="106" priority="234"/>
    <cfRule type="duplicateValues" dxfId="105" priority="235"/>
    <cfRule type="duplicateValues" dxfId="104" priority="236"/>
  </conditionalFormatting>
  <conditionalFormatting sqref="D44">
    <cfRule type="duplicateValues" dxfId="103" priority="229"/>
    <cfRule type="duplicateValues" dxfId="102" priority="230"/>
    <cfRule type="duplicateValues" dxfId="101" priority="231"/>
    <cfRule type="duplicateValues" dxfId="100" priority="232"/>
  </conditionalFormatting>
  <conditionalFormatting sqref="D45">
    <cfRule type="duplicateValues" dxfId="99" priority="225"/>
    <cfRule type="duplicateValues" dxfId="98" priority="226"/>
    <cfRule type="duplicateValues" dxfId="97" priority="227"/>
    <cfRule type="duplicateValues" dxfId="96" priority="228"/>
  </conditionalFormatting>
  <conditionalFormatting sqref="D53">
    <cfRule type="duplicateValues" dxfId="95" priority="219"/>
    <cfRule type="duplicateValues" dxfId="94" priority="220"/>
  </conditionalFormatting>
  <conditionalFormatting sqref="D53">
    <cfRule type="duplicateValues" dxfId="93" priority="221"/>
  </conditionalFormatting>
  <conditionalFormatting sqref="D54">
    <cfRule type="duplicateValues" dxfId="92" priority="222"/>
    <cfRule type="duplicateValues" dxfId="91" priority="223"/>
  </conditionalFormatting>
  <conditionalFormatting sqref="D54">
    <cfRule type="duplicateValues" dxfId="90" priority="224"/>
  </conditionalFormatting>
  <conditionalFormatting sqref="D50">
    <cfRule type="duplicateValues" dxfId="89" priority="215"/>
    <cfRule type="duplicateValues" dxfId="88" priority="216"/>
    <cfRule type="duplicateValues" dxfId="87" priority="217"/>
    <cfRule type="duplicateValues" dxfId="86" priority="218"/>
  </conditionalFormatting>
  <conditionalFormatting sqref="D51">
    <cfRule type="duplicateValues" dxfId="85" priority="211"/>
    <cfRule type="duplicateValues" dxfId="84" priority="212"/>
    <cfRule type="duplicateValues" dxfId="83" priority="213"/>
    <cfRule type="duplicateValues" dxfId="82" priority="214"/>
  </conditionalFormatting>
  <conditionalFormatting sqref="D52">
    <cfRule type="duplicateValues" dxfId="81" priority="207"/>
    <cfRule type="duplicateValues" dxfId="80" priority="208"/>
    <cfRule type="duplicateValues" dxfId="79" priority="209"/>
    <cfRule type="duplicateValues" dxfId="78" priority="210"/>
  </conditionalFormatting>
  <conditionalFormatting sqref="D59">
    <cfRule type="duplicateValues" dxfId="77" priority="201"/>
    <cfRule type="duplicateValues" dxfId="76" priority="202"/>
  </conditionalFormatting>
  <conditionalFormatting sqref="D59">
    <cfRule type="duplicateValues" dxfId="75" priority="203"/>
  </conditionalFormatting>
  <conditionalFormatting sqref="D60">
    <cfRule type="duplicateValues" dxfId="74" priority="204"/>
    <cfRule type="duplicateValues" dxfId="73" priority="205"/>
  </conditionalFormatting>
  <conditionalFormatting sqref="D60">
    <cfRule type="duplicateValues" dxfId="72" priority="206"/>
  </conditionalFormatting>
  <conditionalFormatting sqref="D56">
    <cfRule type="duplicateValues" dxfId="71" priority="197"/>
    <cfRule type="duplicateValues" dxfId="70" priority="198"/>
    <cfRule type="duplicateValues" dxfId="69" priority="199"/>
    <cfRule type="duplicateValues" dxfId="68" priority="200"/>
  </conditionalFormatting>
  <conditionalFormatting sqref="D57">
    <cfRule type="duplicateValues" dxfId="67" priority="193"/>
    <cfRule type="duplicateValues" dxfId="66" priority="194"/>
    <cfRule type="duplicateValues" dxfId="65" priority="195"/>
    <cfRule type="duplicateValues" dxfId="64" priority="196"/>
  </conditionalFormatting>
  <conditionalFormatting sqref="D58">
    <cfRule type="duplicateValues" dxfId="63" priority="189"/>
    <cfRule type="duplicateValues" dxfId="62" priority="190"/>
    <cfRule type="duplicateValues" dxfId="61" priority="191"/>
    <cfRule type="duplicateValues" dxfId="60" priority="192"/>
  </conditionalFormatting>
  <conditionalFormatting sqref="D66">
    <cfRule type="duplicateValues" dxfId="59" priority="183"/>
    <cfRule type="duplicateValues" dxfId="58" priority="184"/>
  </conditionalFormatting>
  <conditionalFormatting sqref="D66">
    <cfRule type="duplicateValues" dxfId="57" priority="185"/>
  </conditionalFormatting>
  <conditionalFormatting sqref="D67">
    <cfRule type="duplicateValues" dxfId="56" priority="186"/>
    <cfRule type="duplicateValues" dxfId="55" priority="187"/>
  </conditionalFormatting>
  <conditionalFormatting sqref="D67">
    <cfRule type="duplicateValues" dxfId="54" priority="188"/>
  </conditionalFormatting>
  <conditionalFormatting sqref="D63">
    <cfRule type="duplicateValues" dxfId="53" priority="179"/>
    <cfRule type="duplicateValues" dxfId="52" priority="180"/>
    <cfRule type="duplicateValues" dxfId="51" priority="181"/>
    <cfRule type="duplicateValues" dxfId="50" priority="182"/>
  </conditionalFormatting>
  <conditionalFormatting sqref="D64">
    <cfRule type="duplicateValues" dxfId="49" priority="175"/>
    <cfRule type="duplicateValues" dxfId="48" priority="176"/>
    <cfRule type="duplicateValues" dxfId="47" priority="177"/>
    <cfRule type="duplicateValues" dxfId="46" priority="178"/>
  </conditionalFormatting>
  <conditionalFormatting sqref="D65">
    <cfRule type="duplicateValues" dxfId="45" priority="171"/>
    <cfRule type="duplicateValues" dxfId="44" priority="172"/>
    <cfRule type="duplicateValues" dxfId="43" priority="173"/>
    <cfRule type="duplicateValues" dxfId="42" priority="174"/>
  </conditionalFormatting>
  <conditionalFormatting sqref="D72">
    <cfRule type="duplicateValues" dxfId="41" priority="165"/>
    <cfRule type="duplicateValues" dxfId="40" priority="166"/>
  </conditionalFormatting>
  <conditionalFormatting sqref="D72">
    <cfRule type="duplicateValues" dxfId="39" priority="167"/>
  </conditionalFormatting>
  <conditionalFormatting sqref="D73">
    <cfRule type="duplicateValues" dxfId="38" priority="168"/>
    <cfRule type="duplicateValues" dxfId="37" priority="169"/>
  </conditionalFormatting>
  <conditionalFormatting sqref="D73">
    <cfRule type="duplicateValues" dxfId="36" priority="170"/>
  </conditionalFormatting>
  <conditionalFormatting sqref="D69">
    <cfRule type="duplicateValues" dxfId="35" priority="161"/>
    <cfRule type="duplicateValues" dxfId="34" priority="162"/>
    <cfRule type="duplicateValues" dxfId="33" priority="163"/>
    <cfRule type="duplicateValues" dxfId="32" priority="164"/>
  </conditionalFormatting>
  <conditionalFormatting sqref="D70">
    <cfRule type="duplicateValues" dxfId="31" priority="157"/>
    <cfRule type="duplicateValues" dxfId="30" priority="158"/>
    <cfRule type="duplicateValues" dxfId="29" priority="159"/>
    <cfRule type="duplicateValues" dxfId="28" priority="160"/>
  </conditionalFormatting>
  <conditionalFormatting sqref="D71">
    <cfRule type="duplicateValues" dxfId="27" priority="153"/>
    <cfRule type="duplicateValues" dxfId="26" priority="154"/>
    <cfRule type="duplicateValues" dxfId="25" priority="155"/>
    <cfRule type="duplicateValues" dxfId="24" priority="15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37" t="s">
        <v>78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41" t="s">
        <v>106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50" t="s">
        <v>101</v>
      </c>
      <c r="C14" s="151" t="s">
        <v>102</v>
      </c>
      <c r="D14" s="152" t="s">
        <v>103</v>
      </c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9" t="s">
        <v>34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</row>
    <row r="5" spans="1:45" s="2" customFormat="1" ht="18.75" x14ac:dyDescent="0.25"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45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37" t="s">
        <v>78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</row>
    <row r="8" spans="1:45" s="26" customFormat="1" ht="15.75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1:45" s="26" customFormat="1" ht="18.75" x14ac:dyDescent="0.3">
      <c r="B9" s="141" t="s">
        <v>106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5" t="s">
        <v>21</v>
      </c>
      <c r="C12" s="125" t="s">
        <v>11</v>
      </c>
      <c r="D12" s="125" t="s">
        <v>10</v>
      </c>
      <c r="E12" s="125" t="s">
        <v>51</v>
      </c>
      <c r="F12" s="125" t="s">
        <v>52</v>
      </c>
      <c r="G12" s="125" t="s">
        <v>33</v>
      </c>
      <c r="H12" s="125"/>
      <c r="I12" s="125"/>
      <c r="J12" s="125"/>
      <c r="K12" s="125"/>
      <c r="L12" s="125" t="s">
        <v>54</v>
      </c>
      <c r="M12" s="125" t="s">
        <v>44</v>
      </c>
      <c r="N12" s="144" t="s">
        <v>32</v>
      </c>
      <c r="O12" s="144" t="s">
        <v>45</v>
      </c>
      <c r="P12" s="143" t="s">
        <v>31</v>
      </c>
      <c r="Q12" s="142" t="s">
        <v>70</v>
      </c>
      <c r="R12" s="142" t="s">
        <v>71</v>
      </c>
      <c r="S12" s="142" t="s">
        <v>72</v>
      </c>
      <c r="T12" s="142" t="s">
        <v>73</v>
      </c>
      <c r="U12" s="142" t="s">
        <v>74</v>
      </c>
      <c r="V12" s="142" t="s">
        <v>75</v>
      </c>
      <c r="W12" s="14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5"/>
      <c r="C13" s="125"/>
      <c r="D13" s="125"/>
      <c r="E13" s="125"/>
      <c r="F13" s="12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5"/>
      <c r="M13" s="125"/>
      <c r="N13" s="144"/>
      <c r="O13" s="144"/>
      <c r="P13" s="143"/>
      <c r="Q13" s="142" t="s">
        <v>60</v>
      </c>
      <c r="R13" s="142" t="s">
        <v>60</v>
      </c>
      <c r="S13" s="142" t="s">
        <v>60</v>
      </c>
      <c r="T13" s="142" t="s">
        <v>60</v>
      </c>
      <c r="U13" s="142" t="s">
        <v>60</v>
      </c>
      <c r="V13" s="142" t="s">
        <v>60</v>
      </c>
      <c r="W13" s="14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71.25" customHeight="1" x14ac:dyDescent="0.25">
      <c r="A15" s="41"/>
      <c r="B15" s="83" t="s">
        <v>91</v>
      </c>
      <c r="C15" s="105" t="s">
        <v>97</v>
      </c>
      <c r="D15" s="106" t="s">
        <v>98</v>
      </c>
      <c r="E15" s="68">
        <v>2026</v>
      </c>
      <c r="F15" s="68">
        <v>2026</v>
      </c>
      <c r="G15" s="39">
        <f>'20.1'!U23/1000</f>
        <v>10.985764713000002</v>
      </c>
      <c r="H15" s="39">
        <f>G15*1.2</f>
        <v>13.182917655600003</v>
      </c>
      <c r="I15" s="75">
        <f>H15*'20.4'!C14/100*'20.4'!D14/100*'20.4'!E14/100*'20.4'!F14/100*'20.4'!G14/100</f>
        <v>18.34492999051885</v>
      </c>
      <c r="J15" s="86">
        <f>'20.2'!M16/1000</f>
        <v>0</v>
      </c>
      <c r="K15" s="39">
        <f>I15+J15</f>
        <v>18.34492999051885</v>
      </c>
      <c r="L15" s="75"/>
      <c r="M15" s="79">
        <f>K15-L15</f>
        <v>18.34492999051885</v>
      </c>
      <c r="N15" s="75">
        <v>0</v>
      </c>
      <c r="O15" s="75">
        <f>H15-N15</f>
        <v>13.182917655600003</v>
      </c>
      <c r="P15" s="75">
        <f>SUM(Q15:W15)</f>
        <v>0.43150194999999997</v>
      </c>
      <c r="Q15" s="77">
        <v>0</v>
      </c>
      <c r="R15" s="78">
        <v>0</v>
      </c>
      <c r="S15" s="153">
        <v>0.43150194999999997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80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78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7" t="s">
        <v>56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60</v>
      </c>
      <c r="E12" s="148" t="s">
        <v>60</v>
      </c>
      <c r="F12" s="148" t="s">
        <v>60</v>
      </c>
      <c r="G12" s="148" t="s">
        <v>60</v>
      </c>
      <c r="H12" s="148" t="s">
        <v>60</v>
      </c>
      <c r="I12" s="148" t="s">
        <v>60</v>
      </c>
      <c r="J12" s="59"/>
      <c r="K12" s="62"/>
      <c r="L12" s="62"/>
    </row>
    <row r="13" spans="2:12" ht="18.75" x14ac:dyDescent="0.25">
      <c r="B13" s="148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2026-08-10T11:26:20Z</dcterms:modified>
</cp:coreProperties>
</file>